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Отдел ФТПОМС\2024\Тарифное соглашение на 2024 год\Заседание 8\Материалы заседания\Приложение к протоколу\"/>
    </mc:Choice>
  </mc:AlternateContent>
  <xr:revisionPtr revIDLastSave="0" documentId="13_ncr:1_{23673ACF-B6C5-4152-8E32-A3933CE2D47C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Реаб кв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1" l="1"/>
  <c r="Q33" i="1" s="1"/>
  <c r="Q29" i="1"/>
  <c r="P11" i="1" l="1"/>
  <c r="P21" i="1"/>
  <c r="Q28" i="1"/>
  <c r="R10" i="1"/>
  <c r="R16" i="1"/>
  <c r="R17" i="1"/>
  <c r="Q21" i="1"/>
  <c r="R24" i="1"/>
  <c r="R23" i="1"/>
  <c r="Q26" i="1"/>
  <c r="P10" i="1"/>
  <c r="R15" i="1"/>
  <c r="Q19" i="1"/>
  <c r="P24" i="1"/>
  <c r="P29" i="1"/>
  <c r="R31" i="1"/>
  <c r="P9" i="1"/>
  <c r="R12" i="1"/>
  <c r="P23" i="1"/>
  <c r="Q9" i="1"/>
  <c r="Q17" i="1"/>
  <c r="P22" i="1"/>
  <c r="Q23" i="1"/>
  <c r="Q27" i="1"/>
  <c r="R28" i="1"/>
  <c r="R29" i="1"/>
  <c r="Q10" i="1"/>
  <c r="Q24" i="1"/>
  <c r="R27" i="1"/>
  <c r="P14" i="1"/>
  <c r="P19" i="1"/>
  <c r="P20" i="1"/>
  <c r="R21" i="1"/>
  <c r="P27" i="1" l="1"/>
  <c r="Q13" i="1"/>
  <c r="P12" i="1"/>
  <c r="R9" i="1"/>
  <c r="P28" i="1"/>
  <c r="P15" i="1"/>
  <c r="Q11" i="1"/>
  <c r="Q12" i="1"/>
  <c r="P26" i="1"/>
  <c r="P31" i="1"/>
  <c r="P30" i="1"/>
  <c r="Q30" i="1"/>
  <c r="R30" i="1"/>
  <c r="R26" i="1"/>
  <c r="R19" i="1"/>
  <c r="P13" i="1"/>
  <c r="Q20" i="1"/>
  <c r="P17" i="1"/>
  <c r="R11" i="1"/>
  <c r="R20" i="1"/>
  <c r="Q16" i="1"/>
  <c r="Q22" i="1"/>
  <c r="R14" i="1"/>
  <c r="Q15" i="1"/>
  <c r="Q32" i="1"/>
  <c r="R22" i="1"/>
  <c r="R25" i="1" l="1"/>
  <c r="Q18" i="1"/>
  <c r="P16" i="1"/>
  <c r="R18" i="1"/>
  <c r="R32" i="1"/>
  <c r="Q14" i="1"/>
  <c r="R13" i="1"/>
  <c r="P32" i="1"/>
  <c r="P18" i="1" l="1"/>
  <c r="R33" i="1"/>
  <c r="P33" i="1" l="1"/>
</calcChain>
</file>

<file path=xl/sharedStrings.xml><?xml version="1.0" encoding="utf-8"?>
<sst xmlns="http://schemas.openxmlformats.org/spreadsheetml/2006/main" count="71" uniqueCount="37">
  <si>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</si>
  <si>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</si>
  <si>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</si>
  <si>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</si>
  <si>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</si>
  <si>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</si>
  <si>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</si>
  <si>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</si>
  <si>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</si>
  <si>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</si>
  <si>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</si>
  <si>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</si>
  <si>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</si>
  <si>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</si>
  <si>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</si>
  <si>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</si>
  <si>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Крруглосуточный стационар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</si>
  <si>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</si>
  <si>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</si>
  <si>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</si>
  <si>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</si>
  <si>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</si>
  <si>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</si>
  <si>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</si>
  <si>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</si>
  <si>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</si>
  <si>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</si>
  <si>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</si>
  <si>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</si>
  <si>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</si>
  <si>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</si>
  <si>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</si>
  <si>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</si>
  <si>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Приложение №5</t>
  </si>
  <si>
    <t>к Протоколу заседания Комиссии №8</t>
  </si>
  <si>
    <t>Круглосуточный стационар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</si>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</sst>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5">
    <xf numFmtId="0" fontId="0" fillId="0" borderId="0" xfId="0"/>
    <xf numFmtId="0" fontId="1" fillId="0" borderId="0" xfId="0" applyFont="1"/>
    <xf numFmtId="0" fontId="4" fillId="2" borderId="8" xfId="1" applyFont="1" applyFill="1" applyBorder="1">
      <alignment horizontal="left" vertical="top" wrapText="1"/>
    </xf>
    <xf numFmtId="0" fontId="2" fillId="0" borderId="8" xfId="0" applyFont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right" vertical="center" wrapText="1"/>
    </xf>
    <xf numFmtId="164" fontId="5" fillId="4" borderId="5" xfId="1" applyNumberFormat="1" applyFont="1" applyFill="1" applyBorder="1" applyAlignment="1">
      <alignment horizontal="right" vertical="center" wrapText="1"/>
    </xf>
    <xf numFmtId="164" fontId="5" fillId="4" borderId="6" xfId="1" applyNumberFormat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right" vertical="top" wrapText="1"/>
    </xf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right" vertical="center" wrapText="1"/>
    </xf>
    <xf numFmtId="164" fontId="5" fillId="4" borderId="8" xfId="1" applyNumberFormat="1" applyFont="1" applyFill="1" applyBorder="1" applyAlignment="1">
      <alignment horizontal="right" vertical="center" wrapText="1"/>
    </xf>
    <xf numFmtId="164" fontId="5" fillId="4" borderId="9" xfId="1" applyNumberFormat="1" applyFont="1" applyFill="1" applyBorder="1" applyAlignment="1">
      <alignment horizontal="right" vertical="center" wrapText="1"/>
    </xf>
    <xf numFmtId="0" fontId="5" fillId="5" borderId="10" xfId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/>
    </xf>
    <xf numFmtId="0" fontId="5" fillId="4" borderId="9" xfId="1" applyFont="1" applyFill="1" applyBorder="1" applyAlignment="1">
      <alignment horizontal="right" vertical="center" wrapText="1"/>
    </xf>
    <xf numFmtId="1" fontId="1" fillId="2" borderId="8" xfId="0" applyNumberFormat="1" applyFont="1" applyFill="1" applyBorder="1" applyAlignment="1">
      <alignment vertical="center"/>
    </xf>
    <xf numFmtId="164" fontId="1" fillId="2" borderId="8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0" fontId="5" fillId="4" borderId="6" xfId="1" applyFont="1" applyFill="1" applyBorder="1" applyAlignment="1">
      <alignment horizontal="right" vertical="center" wrapText="1"/>
    </xf>
    <xf numFmtId="2" fontId="1" fillId="0" borderId="8" xfId="0" applyNumberFormat="1" applyFont="1" applyBorder="1" applyAlignment="1">
      <alignment vertical="center"/>
    </xf>
    <xf numFmtId="1" fontId="1" fillId="5" borderId="12" xfId="0" applyNumberFormat="1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0" borderId="14" xfId="0" applyNumberFormat="1" applyFont="1" applyBorder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5" fillId="4" borderId="2" xfId="1" applyFont="1" applyFill="1" applyBorder="1" applyAlignment="1">
      <alignment horizontal="right" vertical="top" wrapText="1"/>
    </xf>
    <xf numFmtId="1" fontId="1" fillId="0" borderId="8" xfId="0" applyNumberFormat="1" applyFont="1" applyBorder="1"/>
    <xf numFmtId="0" fontId="1" fillId="0" borderId="8" xfId="0" applyFont="1" applyBorder="1"/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5"/>
  <dimension ref="A1:R48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F10" sqref="F10"/>
    </sheetView>
  </sheetViews>
  <sheetFormatPr defaultRowHeight="15" x14ac:dyDescent="0.25"/>
  <cols>
    <col min="1" max="1" width="15.85546875" style="1" customWidth="1"/>
    <col min="2" max="2" width="17.42578125" style="1" customWidth="1"/>
    <col min="3" max="3" width="9.140625" style="1" customWidth="1"/>
    <col min="4" max="4" width="10.42578125" style="1" bestFit="1" customWidth="1"/>
    <col min="5" max="5" width="10" style="1" bestFit="1" customWidth="1"/>
    <col min="6" max="6" width="10.42578125" style="1" bestFit="1" customWidth="1"/>
    <col min="7" max="10" width="9.28515625" style="1" bestFit="1" customWidth="1"/>
    <col min="11" max="15" width="10" style="1" bestFit="1" customWidth="1"/>
    <col min="16" max="18" width="9.28515625" style="1" bestFit="1" customWidth="1"/>
    <col min="19" max="16384" width="9.140625" style="1"/>
  </cols>
  <sheetData>
    <row r="1" spans="1:18" x14ac:dyDescent="0.25">
      <c r="K1" s="1" t="s">
        <v>33</v>
      </c>
    </row>
    <row r="2" spans="1:18" x14ac:dyDescent="0.25">
      <c r="K2" s="1" t="s">
        <v>34</v>
      </c>
    </row>
    <row r="4" spans="1:18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6" spans="1:18" x14ac:dyDescent="0.25">
      <c r="A6" s="8" t="s">
        <v>1</v>
      </c>
      <c r="B6" s="8" t="s">
        <v>2</v>
      </c>
      <c r="C6" s="9" t="s">
        <v>3</v>
      </c>
      <c r="D6" s="10" t="s">
        <v>4</v>
      </c>
      <c r="E6" s="10" t="s">
        <v>36</v>
      </c>
      <c r="F6" s="11" t="s">
        <v>5</v>
      </c>
      <c r="G6" s="11"/>
      <c r="H6" s="11"/>
      <c r="I6" s="11"/>
      <c r="J6" s="11"/>
      <c r="K6" s="11"/>
      <c r="L6" s="11"/>
      <c r="M6" s="11"/>
      <c r="N6" s="11"/>
      <c r="O6" s="11"/>
    </row>
    <row r="7" spans="1:18" x14ac:dyDescent="0.25">
      <c r="A7" s="12"/>
      <c r="B7" s="12"/>
      <c r="C7" s="13"/>
      <c r="D7" s="10"/>
      <c r="E7" s="10"/>
      <c r="F7" s="14" t="s">
        <v>4</v>
      </c>
      <c r="G7" s="14"/>
      <c r="H7" s="14"/>
      <c r="I7" s="14"/>
      <c r="J7" s="14"/>
      <c r="K7" s="14" t="s">
        <v>36</v>
      </c>
      <c r="L7" s="14"/>
      <c r="M7" s="14"/>
      <c r="N7" s="14"/>
      <c r="O7" s="14"/>
    </row>
    <row r="8" spans="1:18" ht="15.75" thickBot="1" x14ac:dyDescent="0.3">
      <c r="A8" s="12"/>
      <c r="B8" s="12"/>
      <c r="C8" s="13"/>
      <c r="D8" s="8"/>
      <c r="E8" s="8"/>
      <c r="F8" s="15" t="s">
        <v>6</v>
      </c>
      <c r="G8" s="16" t="s">
        <v>7</v>
      </c>
      <c r="H8" s="16" t="s">
        <v>8</v>
      </c>
      <c r="I8" s="16" t="s">
        <v>9</v>
      </c>
      <c r="J8" s="16" t="s">
        <v>10</v>
      </c>
      <c r="K8" s="15" t="s">
        <v>6</v>
      </c>
      <c r="L8" s="16" t="s">
        <v>11</v>
      </c>
      <c r="M8" s="16" t="s">
        <v>12</v>
      </c>
      <c r="N8" s="16" t="s">
        <v>13</v>
      </c>
      <c r="O8" s="16" t="s">
        <v>14</v>
      </c>
    </row>
    <row r="9" spans="1:18" x14ac:dyDescent="0.25">
      <c r="A9" s="17" t="s">
        <v>15</v>
      </c>
      <c r="B9" s="18" t="s">
        <v>35</v>
      </c>
      <c r="C9" s="18"/>
      <c r="D9" s="19">
        <v>744</v>
      </c>
      <c r="E9" s="19">
        <v>56888.785438674007</v>
      </c>
      <c r="F9" s="19">
        <v>744</v>
      </c>
      <c r="G9" s="19">
        <v>185</v>
      </c>
      <c r="H9" s="19">
        <v>183</v>
      </c>
      <c r="I9" s="19">
        <v>184</v>
      </c>
      <c r="J9" s="19">
        <v>192</v>
      </c>
      <c r="K9" s="20">
        <v>56888.785438674015</v>
      </c>
      <c r="L9" s="20">
        <v>15132.684017249387</v>
      </c>
      <c r="M9" s="20">
        <v>13747.786833870461</v>
      </c>
      <c r="N9" s="20">
        <v>13672.645651193045</v>
      </c>
      <c r="O9" s="21">
        <v>14335.66893636112</v>
      </c>
      <c r="P9" s="22">
        <f>D9-F9</f>
        <v>0</v>
      </c>
      <c r="Q9" s="22">
        <f>E9-K9</f>
        <v>0</v>
      </c>
      <c r="R9" s="23">
        <f>O9+N9+M9+L9-K9</f>
        <v>0</v>
      </c>
    </row>
    <row r="10" spans="1:18" ht="22.5" x14ac:dyDescent="0.25">
      <c r="A10" s="24"/>
      <c r="B10" s="25" t="s">
        <v>17</v>
      </c>
      <c r="C10" s="25" t="s">
        <v>18</v>
      </c>
      <c r="D10" s="26">
        <v>744</v>
      </c>
      <c r="E10" s="27">
        <v>56888.785438674007</v>
      </c>
      <c r="F10" s="28">
        <v>744</v>
      </c>
      <c r="G10" s="28">
        <v>185</v>
      </c>
      <c r="H10" s="28">
        <v>183</v>
      </c>
      <c r="I10" s="28">
        <v>184</v>
      </c>
      <c r="J10" s="28">
        <v>192</v>
      </c>
      <c r="K10" s="27">
        <v>56888.785438674015</v>
      </c>
      <c r="L10" s="27">
        <v>15132.684017249387</v>
      </c>
      <c r="M10" s="27">
        <v>13747.786833870461</v>
      </c>
      <c r="N10" s="27">
        <v>13672.645651193045</v>
      </c>
      <c r="O10" s="29">
        <v>14335.66893636112</v>
      </c>
      <c r="P10" s="22">
        <f t="shared" ref="P10:P33" si="0">D10-F10</f>
        <v>0</v>
      </c>
      <c r="Q10" s="22">
        <f t="shared" ref="Q10:Q32" si="1">E10-K10</f>
        <v>0</v>
      </c>
      <c r="R10" s="23">
        <f t="shared" ref="R10:R33" si="2">O10+N10+M10+L10-K10</f>
        <v>0</v>
      </c>
    </row>
    <row r="11" spans="1:18" x14ac:dyDescent="0.25">
      <c r="A11" s="24"/>
      <c r="B11" s="30" t="s">
        <v>19</v>
      </c>
      <c r="C11" s="30"/>
      <c r="D11" s="31">
        <v>220</v>
      </c>
      <c r="E11" s="31">
        <v>9083.9561399999984</v>
      </c>
      <c r="F11" s="31">
        <v>220</v>
      </c>
      <c r="G11" s="31">
        <v>56</v>
      </c>
      <c r="H11" s="31">
        <v>52</v>
      </c>
      <c r="I11" s="31">
        <v>54</v>
      </c>
      <c r="J11" s="31">
        <v>58</v>
      </c>
      <c r="K11" s="32">
        <v>9083.9561400000002</v>
      </c>
      <c r="L11" s="32">
        <v>2314.5873149999998</v>
      </c>
      <c r="M11" s="32">
        <v>2135.8274149999997</v>
      </c>
      <c r="N11" s="32">
        <v>2229.5741450000005</v>
      </c>
      <c r="O11" s="33">
        <v>2403.9672650000002</v>
      </c>
      <c r="P11" s="22">
        <f>D11-F11</f>
        <v>0</v>
      </c>
      <c r="Q11" s="22">
        <f t="shared" si="1"/>
        <v>0</v>
      </c>
      <c r="R11" s="23">
        <f t="shared" si="2"/>
        <v>0</v>
      </c>
    </row>
    <row r="12" spans="1:18" ht="22.5" x14ac:dyDescent="0.25">
      <c r="A12" s="24"/>
      <c r="B12" s="25" t="s">
        <v>17</v>
      </c>
      <c r="C12" s="25" t="s">
        <v>20</v>
      </c>
      <c r="D12" s="26">
        <v>220</v>
      </c>
      <c r="E12" s="27">
        <v>9083.9561399999984</v>
      </c>
      <c r="F12" s="28">
        <v>220</v>
      </c>
      <c r="G12" s="28">
        <v>56</v>
      </c>
      <c r="H12" s="28">
        <v>52</v>
      </c>
      <c r="I12" s="28">
        <v>54</v>
      </c>
      <c r="J12" s="28">
        <v>58</v>
      </c>
      <c r="K12" s="27">
        <v>9083.9561400000002</v>
      </c>
      <c r="L12" s="27">
        <v>2314.5873149999998</v>
      </c>
      <c r="M12" s="27">
        <v>2135.8274149999997</v>
      </c>
      <c r="N12" s="27">
        <v>2229.5741450000005</v>
      </c>
      <c r="O12" s="29">
        <v>2403.9672650000002</v>
      </c>
      <c r="P12" s="22">
        <f t="shared" si="0"/>
        <v>0</v>
      </c>
      <c r="Q12" s="22">
        <f t="shared" si="1"/>
        <v>0</v>
      </c>
      <c r="R12" s="23">
        <f t="shared" si="2"/>
        <v>0</v>
      </c>
    </row>
    <row r="13" spans="1:18" ht="15.75" thickBot="1" x14ac:dyDescent="0.3">
      <c r="A13" s="24"/>
      <c r="B13" s="34" t="s">
        <v>21</v>
      </c>
      <c r="C13" s="35"/>
      <c r="D13" s="36">
        <v>964</v>
      </c>
      <c r="E13" s="36">
        <v>65972.741578674002</v>
      </c>
      <c r="F13" s="36">
        <v>964</v>
      </c>
      <c r="G13" s="36">
        <v>241</v>
      </c>
      <c r="H13" s="36">
        <v>235</v>
      </c>
      <c r="I13" s="36">
        <v>238</v>
      </c>
      <c r="J13" s="36">
        <v>250</v>
      </c>
      <c r="K13" s="36">
        <v>65972.741578674017</v>
      </c>
      <c r="L13" s="36">
        <v>17447.271332249387</v>
      </c>
      <c r="M13" s="36">
        <v>15883.614248870461</v>
      </c>
      <c r="N13" s="36">
        <v>15902.219796193045</v>
      </c>
      <c r="O13" s="36">
        <v>16739.636201361121</v>
      </c>
      <c r="P13" s="22">
        <f t="shared" si="0"/>
        <v>0</v>
      </c>
      <c r="Q13" s="22">
        <f t="shared" si="1"/>
        <v>0</v>
      </c>
      <c r="R13" s="23">
        <f t="shared" si="2"/>
        <v>0</v>
      </c>
    </row>
    <row r="14" spans="1:18" x14ac:dyDescent="0.25">
      <c r="A14" s="17" t="s">
        <v>22</v>
      </c>
      <c r="B14" s="6" t="s">
        <v>23</v>
      </c>
      <c r="C14" s="6"/>
      <c r="D14" s="19">
        <v>11</v>
      </c>
      <c r="E14" s="19">
        <v>447.23769749159715</v>
      </c>
      <c r="F14" s="19">
        <v>11</v>
      </c>
      <c r="G14" s="19">
        <v>0</v>
      </c>
      <c r="H14" s="19">
        <v>0</v>
      </c>
      <c r="I14" s="19">
        <v>6</v>
      </c>
      <c r="J14" s="19">
        <v>5</v>
      </c>
      <c r="K14" s="20">
        <v>447.23769749159715</v>
      </c>
      <c r="L14" s="20">
        <v>0</v>
      </c>
      <c r="M14" s="20">
        <v>0</v>
      </c>
      <c r="N14" s="20">
        <v>249.00676850019542</v>
      </c>
      <c r="O14" s="21">
        <v>198.2309289914017</v>
      </c>
      <c r="P14" s="22">
        <f t="shared" si="0"/>
        <v>0</v>
      </c>
      <c r="Q14" s="22">
        <f t="shared" si="1"/>
        <v>0</v>
      </c>
      <c r="R14" s="23">
        <f t="shared" si="2"/>
        <v>0</v>
      </c>
    </row>
    <row r="15" spans="1:18" ht="22.5" x14ac:dyDescent="0.25">
      <c r="A15" s="24"/>
      <c r="B15" s="25" t="s">
        <v>17</v>
      </c>
      <c r="C15" s="25" t="s">
        <v>20</v>
      </c>
      <c r="D15" s="28">
        <v>11</v>
      </c>
      <c r="E15" s="27">
        <v>447.23769749159715</v>
      </c>
      <c r="F15" s="28">
        <v>11</v>
      </c>
      <c r="G15" s="28">
        <v>0</v>
      </c>
      <c r="H15" s="28">
        <v>0</v>
      </c>
      <c r="I15" s="28">
        <v>6</v>
      </c>
      <c r="J15" s="28">
        <v>5</v>
      </c>
      <c r="K15" s="27">
        <v>447.23769749159715</v>
      </c>
      <c r="L15" s="27">
        <v>0</v>
      </c>
      <c r="M15" s="27">
        <v>0</v>
      </c>
      <c r="N15" s="27">
        <v>249.00676850019542</v>
      </c>
      <c r="O15" s="29">
        <v>198.2309289914017</v>
      </c>
      <c r="P15" s="22">
        <f t="shared" si="0"/>
        <v>0</v>
      </c>
      <c r="Q15" s="22">
        <f t="shared" si="1"/>
        <v>0</v>
      </c>
      <c r="R15" s="23">
        <f t="shared" si="2"/>
        <v>0</v>
      </c>
    </row>
    <row r="16" spans="1:18" x14ac:dyDescent="0.25">
      <c r="A16" s="24"/>
      <c r="B16" s="30" t="s">
        <v>19</v>
      </c>
      <c r="C16" s="30"/>
      <c r="D16" s="31">
        <v>244</v>
      </c>
      <c r="E16" s="31">
        <v>9006.5055549999997</v>
      </c>
      <c r="F16" s="31">
        <v>244</v>
      </c>
      <c r="G16" s="31">
        <v>5</v>
      </c>
      <c r="H16" s="31">
        <v>18</v>
      </c>
      <c r="I16" s="31">
        <v>97</v>
      </c>
      <c r="J16" s="31">
        <v>124</v>
      </c>
      <c r="K16" s="32">
        <v>9006.5055549999997</v>
      </c>
      <c r="L16" s="32">
        <v>223.44987499999999</v>
      </c>
      <c r="M16" s="32">
        <v>799.00938000000008</v>
      </c>
      <c r="N16" s="32">
        <v>3586.6679799999997</v>
      </c>
      <c r="O16" s="33">
        <v>4397.3783199999998</v>
      </c>
      <c r="P16" s="22">
        <f t="shared" si="0"/>
        <v>0</v>
      </c>
      <c r="Q16" s="22">
        <f t="shared" si="1"/>
        <v>0</v>
      </c>
      <c r="R16" s="23">
        <f t="shared" si="2"/>
        <v>0</v>
      </c>
    </row>
    <row r="17" spans="1:18" ht="22.5" x14ac:dyDescent="0.25">
      <c r="A17" s="24"/>
      <c r="B17" s="25" t="s">
        <v>17</v>
      </c>
      <c r="C17" s="25" t="s">
        <v>20</v>
      </c>
      <c r="D17" s="26">
        <v>244</v>
      </c>
      <c r="E17" s="27">
        <v>9006.5055549999997</v>
      </c>
      <c r="F17" s="28">
        <v>244</v>
      </c>
      <c r="G17" s="28">
        <v>5</v>
      </c>
      <c r="H17" s="28">
        <v>18</v>
      </c>
      <c r="I17" s="28">
        <v>97</v>
      </c>
      <c r="J17" s="28">
        <v>124</v>
      </c>
      <c r="K17" s="27">
        <v>9006.5055549999997</v>
      </c>
      <c r="L17" s="27">
        <v>223.44987499999999</v>
      </c>
      <c r="M17" s="27">
        <v>799.00938000000008</v>
      </c>
      <c r="N17" s="27">
        <v>3586.6679799999997</v>
      </c>
      <c r="O17" s="29">
        <v>4397.3783199999998</v>
      </c>
      <c r="P17" s="22">
        <f t="shared" si="0"/>
        <v>0</v>
      </c>
      <c r="Q17" s="22">
        <f t="shared" si="1"/>
        <v>0</v>
      </c>
      <c r="R17" s="23">
        <f t="shared" si="2"/>
        <v>0</v>
      </c>
    </row>
    <row r="18" spans="1:18" ht="15.75" thickBot="1" x14ac:dyDescent="0.3">
      <c r="A18" s="24"/>
      <c r="B18" s="34" t="s">
        <v>21</v>
      </c>
      <c r="C18" s="35"/>
      <c r="D18" s="36">
        <v>255</v>
      </c>
      <c r="E18" s="36">
        <v>9453.7432524915966</v>
      </c>
      <c r="F18" s="36">
        <v>255</v>
      </c>
      <c r="G18" s="36">
        <v>5</v>
      </c>
      <c r="H18" s="36">
        <v>18</v>
      </c>
      <c r="I18" s="36">
        <v>103</v>
      </c>
      <c r="J18" s="36">
        <v>129</v>
      </c>
      <c r="K18" s="36">
        <v>9453.7432524915966</v>
      </c>
      <c r="L18" s="36">
        <v>223.44987499999999</v>
      </c>
      <c r="M18" s="36">
        <v>799.00938000000008</v>
      </c>
      <c r="N18" s="36">
        <v>3835.6747485001952</v>
      </c>
      <c r="O18" s="36">
        <v>4595.6092489914017</v>
      </c>
      <c r="P18" s="22">
        <f t="shared" si="0"/>
        <v>0</v>
      </c>
      <c r="Q18" s="22">
        <f t="shared" si="1"/>
        <v>0</v>
      </c>
      <c r="R18" s="23">
        <f t="shared" si="2"/>
        <v>0</v>
      </c>
    </row>
    <row r="19" spans="1:18" x14ac:dyDescent="0.25">
      <c r="A19" s="17" t="s">
        <v>24</v>
      </c>
      <c r="B19" s="18" t="s">
        <v>35</v>
      </c>
      <c r="C19" s="18"/>
      <c r="D19" s="19">
        <v>474</v>
      </c>
      <c r="E19" s="19">
        <v>38637.022775520512</v>
      </c>
      <c r="F19" s="19">
        <v>474</v>
      </c>
      <c r="G19" s="19">
        <v>119</v>
      </c>
      <c r="H19" s="19">
        <v>118</v>
      </c>
      <c r="I19" s="19">
        <v>119</v>
      </c>
      <c r="J19" s="19">
        <v>118</v>
      </c>
      <c r="K19" s="20">
        <v>38637.02277552052</v>
      </c>
      <c r="L19" s="20">
        <v>10043.283065025556</v>
      </c>
      <c r="M19" s="20">
        <v>9625.6153480874145</v>
      </c>
      <c r="N19" s="20">
        <v>9507.6543756843821</v>
      </c>
      <c r="O19" s="21">
        <v>9460.4699867231684</v>
      </c>
      <c r="P19" s="22">
        <f t="shared" si="0"/>
        <v>0</v>
      </c>
      <c r="Q19" s="22">
        <f t="shared" si="1"/>
        <v>0</v>
      </c>
      <c r="R19" s="23">
        <f t="shared" si="2"/>
        <v>0</v>
      </c>
    </row>
    <row r="20" spans="1:18" ht="22.5" x14ac:dyDescent="0.25">
      <c r="A20" s="24"/>
      <c r="B20" s="25" t="s">
        <v>17</v>
      </c>
      <c r="C20" s="25" t="s">
        <v>18</v>
      </c>
      <c r="D20" s="26">
        <v>474</v>
      </c>
      <c r="E20" s="27">
        <v>38637.022775520512</v>
      </c>
      <c r="F20" s="28">
        <v>474</v>
      </c>
      <c r="G20" s="28">
        <v>119</v>
      </c>
      <c r="H20" s="28">
        <v>118</v>
      </c>
      <c r="I20" s="28">
        <v>119</v>
      </c>
      <c r="J20" s="28">
        <v>118</v>
      </c>
      <c r="K20" s="27">
        <v>38637.02277552052</v>
      </c>
      <c r="L20" s="27">
        <v>10043.283065025556</v>
      </c>
      <c r="M20" s="27">
        <v>9625.6153480874145</v>
      </c>
      <c r="N20" s="27">
        <v>9507.6543756843821</v>
      </c>
      <c r="O20" s="29">
        <v>9460.4699867231684</v>
      </c>
      <c r="P20" s="22">
        <f t="shared" si="0"/>
        <v>0</v>
      </c>
      <c r="Q20" s="22">
        <f t="shared" si="1"/>
        <v>0</v>
      </c>
      <c r="R20" s="23">
        <f t="shared" si="2"/>
        <v>0</v>
      </c>
    </row>
    <row r="21" spans="1:18" x14ac:dyDescent="0.25">
      <c r="A21" s="24"/>
      <c r="B21" s="4" t="s">
        <v>23</v>
      </c>
      <c r="C21" s="4"/>
      <c r="D21" s="31">
        <v>316</v>
      </c>
      <c r="E21" s="31">
        <v>13815.263329831438</v>
      </c>
      <c r="F21" s="31">
        <v>316</v>
      </c>
      <c r="G21" s="31">
        <v>75</v>
      </c>
      <c r="H21" s="31">
        <v>88</v>
      </c>
      <c r="I21" s="31">
        <v>80</v>
      </c>
      <c r="J21" s="31">
        <v>73</v>
      </c>
      <c r="K21" s="31">
        <v>13815.263329831439</v>
      </c>
      <c r="L21" s="31">
        <v>3292.824182586724</v>
      </c>
      <c r="M21" s="31">
        <v>3793.2995784723898</v>
      </c>
      <c r="N21" s="31">
        <v>3491.1210542268382</v>
      </c>
      <c r="O21" s="37">
        <v>3238.0185145454861</v>
      </c>
      <c r="P21" s="22">
        <f t="shared" si="0"/>
        <v>0</v>
      </c>
      <c r="Q21" s="22">
        <f t="shared" si="1"/>
        <v>0</v>
      </c>
      <c r="R21" s="23">
        <f t="shared" si="2"/>
        <v>0</v>
      </c>
    </row>
    <row r="22" spans="1:18" ht="22.5" x14ac:dyDescent="0.25">
      <c r="A22" s="24"/>
      <c r="B22" s="25" t="s">
        <v>17</v>
      </c>
      <c r="C22" s="25" t="s">
        <v>18</v>
      </c>
      <c r="D22" s="38">
        <v>316</v>
      </c>
      <c r="E22" s="39">
        <v>13815.263329831438</v>
      </c>
      <c r="F22" s="28">
        <v>316</v>
      </c>
      <c r="G22" s="38">
        <v>75</v>
      </c>
      <c r="H22" s="38">
        <v>88</v>
      </c>
      <c r="I22" s="38">
        <v>80</v>
      </c>
      <c r="J22" s="38">
        <v>73</v>
      </c>
      <c r="K22" s="27">
        <v>13815.263329831439</v>
      </c>
      <c r="L22" s="39">
        <v>3292.824182586724</v>
      </c>
      <c r="M22" s="39">
        <v>3793.2995784723898</v>
      </c>
      <c r="N22" s="39">
        <v>3491.1210542268382</v>
      </c>
      <c r="O22" s="40">
        <v>3238.0185145454861</v>
      </c>
      <c r="P22" s="22">
        <f t="shared" si="0"/>
        <v>0</v>
      </c>
      <c r="Q22" s="22">
        <f t="shared" si="1"/>
        <v>0</v>
      </c>
      <c r="R22" s="23">
        <f t="shared" si="2"/>
        <v>0</v>
      </c>
    </row>
    <row r="23" spans="1:18" x14ac:dyDescent="0.25">
      <c r="A23" s="24"/>
      <c r="B23" s="30" t="s">
        <v>19</v>
      </c>
      <c r="C23" s="30"/>
      <c r="D23" s="31">
        <v>224</v>
      </c>
      <c r="E23" s="31">
        <v>9300.8799999999992</v>
      </c>
      <c r="F23" s="31">
        <v>224</v>
      </c>
      <c r="G23" s="31">
        <v>54</v>
      </c>
      <c r="H23" s="31">
        <v>57</v>
      </c>
      <c r="I23" s="31">
        <v>57</v>
      </c>
      <c r="J23" s="31">
        <v>56</v>
      </c>
      <c r="K23" s="32">
        <v>9300.8799999999992</v>
      </c>
      <c r="L23" s="32">
        <v>2244.8199999999997</v>
      </c>
      <c r="M23" s="32">
        <v>2366.31</v>
      </c>
      <c r="N23" s="32">
        <v>2366.31</v>
      </c>
      <c r="O23" s="33">
        <v>2323.44</v>
      </c>
      <c r="P23" s="22">
        <f t="shared" si="0"/>
        <v>0</v>
      </c>
      <c r="Q23" s="22">
        <f t="shared" si="1"/>
        <v>0</v>
      </c>
      <c r="R23" s="23">
        <f t="shared" si="2"/>
        <v>0</v>
      </c>
    </row>
    <row r="24" spans="1:18" ht="22.5" x14ac:dyDescent="0.25">
      <c r="A24" s="24"/>
      <c r="B24" s="25" t="s">
        <v>17</v>
      </c>
      <c r="C24" s="25" t="s">
        <v>20</v>
      </c>
      <c r="D24" s="26">
        <v>224</v>
      </c>
      <c r="E24" s="27">
        <v>9300.8799999999992</v>
      </c>
      <c r="F24" s="28">
        <v>224</v>
      </c>
      <c r="G24" s="28">
        <v>54</v>
      </c>
      <c r="H24" s="28">
        <v>57</v>
      </c>
      <c r="I24" s="28">
        <v>57</v>
      </c>
      <c r="J24" s="28">
        <v>56</v>
      </c>
      <c r="K24" s="27">
        <v>9300.8799999999992</v>
      </c>
      <c r="L24" s="27">
        <v>2244.8199999999997</v>
      </c>
      <c r="M24" s="27">
        <v>2366.31</v>
      </c>
      <c r="N24" s="27">
        <v>2366.31</v>
      </c>
      <c r="O24" s="29">
        <v>2323.44</v>
      </c>
      <c r="P24" s="22">
        <f t="shared" si="0"/>
        <v>0</v>
      </c>
      <c r="Q24" s="22">
        <f t="shared" si="1"/>
        <v>0</v>
      </c>
      <c r="R24" s="23">
        <f t="shared" si="2"/>
        <v>0</v>
      </c>
    </row>
    <row r="25" spans="1:18" ht="15.75" thickBot="1" x14ac:dyDescent="0.3">
      <c r="A25" s="24"/>
      <c r="B25" s="34" t="s">
        <v>21</v>
      </c>
      <c r="C25" s="35"/>
      <c r="D25" s="36">
        <v>1014</v>
      </c>
      <c r="E25" s="36">
        <v>61753.166105351949</v>
      </c>
      <c r="F25" s="36">
        <v>1014</v>
      </c>
      <c r="G25" s="36">
        <v>248</v>
      </c>
      <c r="H25" s="36">
        <v>263</v>
      </c>
      <c r="I25" s="36">
        <v>256</v>
      </c>
      <c r="J25" s="36">
        <v>247</v>
      </c>
      <c r="K25" s="36">
        <v>61753.166105351957</v>
      </c>
      <c r="L25" s="36">
        <v>15580.927247612281</v>
      </c>
      <c r="M25" s="36">
        <v>15785.224926559804</v>
      </c>
      <c r="N25" s="36">
        <v>15365.08542991122</v>
      </c>
      <c r="O25" s="36">
        <v>15021.928501268654</v>
      </c>
      <c r="P25" s="22"/>
      <c r="Q25" s="22"/>
      <c r="R25" s="23">
        <f t="shared" si="2"/>
        <v>0</v>
      </c>
    </row>
    <row r="26" spans="1:18" x14ac:dyDescent="0.25">
      <c r="A26" s="17" t="s">
        <v>25</v>
      </c>
      <c r="B26" s="53" t="s">
        <v>16</v>
      </c>
      <c r="C26" s="54"/>
      <c r="D26" s="19">
        <v>392</v>
      </c>
      <c r="E26" s="19">
        <v>50479.854261232133</v>
      </c>
      <c r="F26" s="19">
        <v>392</v>
      </c>
      <c r="G26" s="19">
        <v>92</v>
      </c>
      <c r="H26" s="19">
        <v>99</v>
      </c>
      <c r="I26" s="19">
        <v>102</v>
      </c>
      <c r="J26" s="19">
        <v>99</v>
      </c>
      <c r="K26" s="19">
        <v>50479.854261232133</v>
      </c>
      <c r="L26" s="19">
        <v>11873.52492354541</v>
      </c>
      <c r="M26" s="19">
        <v>12755.292540101898</v>
      </c>
      <c r="N26" s="19">
        <v>13095.744257482926</v>
      </c>
      <c r="O26" s="41">
        <v>12755.292540101898</v>
      </c>
      <c r="P26" s="22">
        <f t="shared" si="0"/>
        <v>0</v>
      </c>
      <c r="Q26" s="22">
        <f t="shared" si="1"/>
        <v>0</v>
      </c>
      <c r="R26" s="23">
        <f t="shared" si="2"/>
        <v>0</v>
      </c>
    </row>
    <row r="27" spans="1:18" ht="22.5" x14ac:dyDescent="0.25">
      <c r="A27" s="24"/>
      <c r="B27" s="25" t="s">
        <v>17</v>
      </c>
      <c r="C27" s="25" t="s">
        <v>18</v>
      </c>
      <c r="D27" s="26">
        <v>392</v>
      </c>
      <c r="E27" s="27">
        <v>50479.854261232133</v>
      </c>
      <c r="F27" s="28">
        <v>392</v>
      </c>
      <c r="G27" s="28">
        <v>92</v>
      </c>
      <c r="H27" s="28">
        <v>99</v>
      </c>
      <c r="I27" s="28">
        <v>102</v>
      </c>
      <c r="J27" s="28">
        <v>99</v>
      </c>
      <c r="K27" s="27">
        <v>50479.854261232133</v>
      </c>
      <c r="L27" s="27">
        <v>11873.52492354541</v>
      </c>
      <c r="M27" s="27">
        <v>12755.292540101898</v>
      </c>
      <c r="N27" s="27">
        <v>13095.744257482926</v>
      </c>
      <c r="O27" s="29">
        <v>12755.292540101898</v>
      </c>
      <c r="P27" s="22">
        <f t="shared" si="0"/>
        <v>0</v>
      </c>
      <c r="Q27" s="22">
        <f t="shared" si="1"/>
        <v>0</v>
      </c>
      <c r="R27" s="23">
        <f t="shared" si="2"/>
        <v>0</v>
      </c>
    </row>
    <row r="28" spans="1:18" x14ac:dyDescent="0.25">
      <c r="A28" s="24"/>
      <c r="B28" s="4" t="s">
        <v>23</v>
      </c>
      <c r="C28" s="4"/>
      <c r="D28" s="31">
        <v>456</v>
      </c>
      <c r="E28" s="31">
        <v>22697.02006925983</v>
      </c>
      <c r="F28" s="31">
        <v>456</v>
      </c>
      <c r="G28" s="31">
        <v>114</v>
      </c>
      <c r="H28" s="31">
        <v>114</v>
      </c>
      <c r="I28" s="31">
        <v>114</v>
      </c>
      <c r="J28" s="31">
        <v>114</v>
      </c>
      <c r="K28" s="31">
        <v>22697.020069259826</v>
      </c>
      <c r="L28" s="31">
        <v>5784.4891450797186</v>
      </c>
      <c r="M28" s="31">
        <v>5597.6516403936812</v>
      </c>
      <c r="N28" s="31">
        <v>5659.9308086223609</v>
      </c>
      <c r="O28" s="37">
        <v>5654.9484751640666</v>
      </c>
      <c r="P28" s="22">
        <f t="shared" si="0"/>
        <v>0</v>
      </c>
      <c r="Q28" s="22">
        <f t="shared" si="1"/>
        <v>0</v>
      </c>
      <c r="R28" s="23">
        <f t="shared" si="2"/>
        <v>0</v>
      </c>
    </row>
    <row r="29" spans="1:18" ht="22.5" x14ac:dyDescent="0.25">
      <c r="A29" s="24"/>
      <c r="B29" s="25" t="s">
        <v>17</v>
      </c>
      <c r="C29" s="25" t="s">
        <v>18</v>
      </c>
      <c r="D29" s="38">
        <v>456</v>
      </c>
      <c r="E29" s="39">
        <v>22697.02006925983</v>
      </c>
      <c r="F29" s="42">
        <v>456</v>
      </c>
      <c r="G29" s="38">
        <v>114</v>
      </c>
      <c r="H29" s="38">
        <v>114</v>
      </c>
      <c r="I29" s="38">
        <v>114</v>
      </c>
      <c r="J29" s="38">
        <v>114</v>
      </c>
      <c r="K29" s="27">
        <v>22697.020069259826</v>
      </c>
      <c r="L29" s="39">
        <v>5784.4891450797186</v>
      </c>
      <c r="M29" s="39">
        <v>5597.6516403936812</v>
      </c>
      <c r="N29" s="39">
        <v>5659.9308086223609</v>
      </c>
      <c r="O29" s="40">
        <v>5654.9484751640666</v>
      </c>
      <c r="P29" s="22">
        <f t="shared" si="0"/>
        <v>0</v>
      </c>
      <c r="Q29" s="22">
        <f t="shared" si="1"/>
        <v>0</v>
      </c>
      <c r="R29" s="23">
        <f t="shared" si="2"/>
        <v>0</v>
      </c>
    </row>
    <row r="30" spans="1:18" x14ac:dyDescent="0.25">
      <c r="A30" s="24"/>
      <c r="B30" s="5" t="s">
        <v>19</v>
      </c>
      <c r="C30" s="5"/>
      <c r="D30" s="31">
        <v>307</v>
      </c>
      <c r="E30" s="31">
        <v>11174.69</v>
      </c>
      <c r="F30" s="31">
        <v>307</v>
      </c>
      <c r="G30" s="31">
        <v>81</v>
      </c>
      <c r="H30" s="31">
        <v>83</v>
      </c>
      <c r="I30" s="31">
        <v>62</v>
      </c>
      <c r="J30" s="31">
        <v>81</v>
      </c>
      <c r="K30" s="31">
        <v>11174.690000000002</v>
      </c>
      <c r="L30" s="31">
        <v>2966.9700000000007</v>
      </c>
      <c r="M30" s="31">
        <v>3052.7100000000005</v>
      </c>
      <c r="N30" s="31">
        <v>2188.0400000000004</v>
      </c>
      <c r="O30" s="37">
        <v>2966.9700000000007</v>
      </c>
      <c r="P30" s="22">
        <f t="shared" si="0"/>
        <v>0</v>
      </c>
      <c r="Q30" s="22">
        <f t="shared" si="1"/>
        <v>0</v>
      </c>
      <c r="R30" s="23">
        <f t="shared" si="2"/>
        <v>0</v>
      </c>
    </row>
    <row r="31" spans="1:18" ht="22.5" x14ac:dyDescent="0.25">
      <c r="A31" s="24"/>
      <c r="B31" s="25" t="s">
        <v>17</v>
      </c>
      <c r="C31" s="25" t="s">
        <v>20</v>
      </c>
      <c r="D31" s="38">
        <v>307</v>
      </c>
      <c r="E31" s="39">
        <v>11174.69</v>
      </c>
      <c r="F31" s="42">
        <v>307</v>
      </c>
      <c r="G31" s="38">
        <v>81</v>
      </c>
      <c r="H31" s="38">
        <v>83</v>
      </c>
      <c r="I31" s="38">
        <v>62</v>
      </c>
      <c r="J31" s="38">
        <v>81</v>
      </c>
      <c r="K31" s="27">
        <v>11174.690000000002</v>
      </c>
      <c r="L31" s="39">
        <v>2966.9700000000007</v>
      </c>
      <c r="M31" s="39">
        <v>3052.7100000000005</v>
      </c>
      <c r="N31" s="39">
        <v>2188.0400000000004</v>
      </c>
      <c r="O31" s="40">
        <v>2966.9700000000007</v>
      </c>
      <c r="P31" s="22">
        <f t="shared" si="0"/>
        <v>0</v>
      </c>
      <c r="Q31" s="22">
        <f t="shared" si="1"/>
        <v>0</v>
      </c>
      <c r="R31" s="23">
        <f t="shared" si="2"/>
        <v>0</v>
      </c>
    </row>
    <row r="32" spans="1:18" ht="15.75" thickBot="1" x14ac:dyDescent="0.3">
      <c r="A32" s="24"/>
      <c r="B32" s="34" t="s">
        <v>21</v>
      </c>
      <c r="C32" s="35"/>
      <c r="D32" s="43">
        <v>1155</v>
      </c>
      <c r="E32" s="43">
        <v>84351.564330491965</v>
      </c>
      <c r="F32" s="43">
        <v>1155</v>
      </c>
      <c r="G32" s="43">
        <v>287</v>
      </c>
      <c r="H32" s="43">
        <v>296</v>
      </c>
      <c r="I32" s="43">
        <v>278</v>
      </c>
      <c r="J32" s="43">
        <v>294</v>
      </c>
      <c r="K32" s="43">
        <v>84351.564330491965</v>
      </c>
      <c r="L32" s="43">
        <v>20624.98406862513</v>
      </c>
      <c r="M32" s="43">
        <v>21405.654180495578</v>
      </c>
      <c r="N32" s="43">
        <v>20943.715066105287</v>
      </c>
      <c r="O32" s="43">
        <v>21377.211015265966</v>
      </c>
      <c r="P32" s="22">
        <f t="shared" si="0"/>
        <v>0</v>
      </c>
      <c r="Q32" s="22">
        <f t="shared" si="1"/>
        <v>0</v>
      </c>
      <c r="R32" s="23">
        <f t="shared" si="2"/>
        <v>0</v>
      </c>
    </row>
    <row r="33" spans="1:18" ht="15.75" thickBot="1" x14ac:dyDescent="0.3">
      <c r="A33" s="44" t="s">
        <v>26</v>
      </c>
      <c r="B33" s="45"/>
      <c r="C33" s="45"/>
      <c r="D33" s="46">
        <v>3388</v>
      </c>
      <c r="E33" s="46">
        <v>221531.21526700951</v>
      </c>
      <c r="F33" s="46">
        <v>3388</v>
      </c>
      <c r="G33" s="46">
        <v>781</v>
      </c>
      <c r="H33" s="46">
        <v>812</v>
      </c>
      <c r="I33" s="46">
        <v>875</v>
      </c>
      <c r="J33" s="46">
        <v>920</v>
      </c>
      <c r="K33" s="46">
        <v>221531.21526700954</v>
      </c>
      <c r="L33" s="46">
        <v>53876.632523486798</v>
      </c>
      <c r="M33" s="46">
        <v>53873.502735925838</v>
      </c>
      <c r="N33" s="46">
        <v>56046.695040709747</v>
      </c>
      <c r="O33" s="46">
        <v>57734.384966887141</v>
      </c>
      <c r="P33" s="22">
        <f t="shared" si="0"/>
        <v>0</v>
      </c>
      <c r="Q33" s="47">
        <f>Q31-Q39</f>
        <v>0</v>
      </c>
      <c r="R33" s="23">
        <f t="shared" si="2"/>
        <v>0</v>
      </c>
    </row>
    <row r="34" spans="1:18" hidden="1" x14ac:dyDescent="0.25">
      <c r="A34" s="48"/>
      <c r="B34" s="48"/>
      <c r="C34" s="48"/>
      <c r="D34" s="49"/>
      <c r="E34" s="49">
        <v>0</v>
      </c>
      <c r="F34" s="49"/>
      <c r="G34" s="49"/>
      <c r="H34" s="49"/>
      <c r="I34" s="49"/>
      <c r="J34" s="49"/>
      <c r="K34" s="49">
        <v>0</v>
      </c>
      <c r="L34" s="49"/>
      <c r="M34" s="49"/>
      <c r="N34" s="49"/>
      <c r="O34" s="49"/>
      <c r="P34" s="22"/>
      <c r="Q34" s="47"/>
      <c r="R34" s="23"/>
    </row>
    <row r="35" spans="1:18" hidden="1" x14ac:dyDescent="0.25">
      <c r="D35" s="47"/>
      <c r="E35" s="47">
        <v>221531.21526700954</v>
      </c>
      <c r="F35" s="47"/>
      <c r="G35" s="47"/>
      <c r="H35" s="47"/>
      <c r="I35" s="47"/>
      <c r="J35" s="47"/>
      <c r="K35" s="47">
        <v>221531.21526700954</v>
      </c>
      <c r="L35" s="47"/>
      <c r="M35" s="47"/>
      <c r="N35" s="47"/>
      <c r="O35" s="47"/>
    </row>
    <row r="36" spans="1:18" hidden="1" x14ac:dyDescent="0.25"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8" hidden="1" x14ac:dyDescent="0.25"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8" hidden="1" x14ac:dyDescent="0.25"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8" hidden="1" x14ac:dyDescent="0.25">
      <c r="B39" s="3" t="s">
        <v>26</v>
      </c>
      <c r="C39" s="3"/>
      <c r="D39" s="50">
        <v>3388</v>
      </c>
      <c r="E39" s="50">
        <v>221531.21526700951</v>
      </c>
      <c r="F39" s="50">
        <v>3388</v>
      </c>
      <c r="G39" s="50">
        <v>781</v>
      </c>
      <c r="H39" s="50">
        <v>812</v>
      </c>
      <c r="I39" s="50">
        <v>875</v>
      </c>
      <c r="J39" s="50">
        <v>920</v>
      </c>
      <c r="K39" s="50">
        <v>221531.21526700951</v>
      </c>
      <c r="L39" s="50">
        <v>53876.632523486798</v>
      </c>
      <c r="M39" s="50">
        <v>53873.502735925853</v>
      </c>
      <c r="N39" s="50">
        <v>56046.695040709754</v>
      </c>
      <c r="O39" s="50">
        <v>57734.384966887141</v>
      </c>
    </row>
    <row r="40" spans="1:18" ht="45" hidden="1" x14ac:dyDescent="0.25">
      <c r="B40" s="2" t="s">
        <v>27</v>
      </c>
      <c r="C40" s="2" t="s">
        <v>18</v>
      </c>
      <c r="D40" s="51">
        <v>1610</v>
      </c>
      <c r="E40" s="51">
        <v>146005.66247542665</v>
      </c>
      <c r="F40" s="51">
        <v>1610</v>
      </c>
      <c r="G40" s="51">
        <v>396</v>
      </c>
      <c r="H40" s="51">
        <v>400</v>
      </c>
      <c r="I40" s="51">
        <v>405</v>
      </c>
      <c r="J40" s="51">
        <v>409</v>
      </c>
      <c r="K40" s="51">
        <v>146005.66247542665</v>
      </c>
      <c r="L40" s="51">
        <v>37049.492005820357</v>
      </c>
      <c r="M40" s="51">
        <v>36128.694722059779</v>
      </c>
      <c r="N40" s="51">
        <v>36276.044284360352</v>
      </c>
      <c r="O40" s="51">
        <v>36551.431463186185</v>
      </c>
    </row>
    <row r="41" spans="1:18" ht="45" hidden="1" x14ac:dyDescent="0.25">
      <c r="B41" s="2" t="s">
        <v>28</v>
      </c>
      <c r="C41" s="2" t="s">
        <v>18</v>
      </c>
      <c r="D41" s="51">
        <v>783</v>
      </c>
      <c r="E41" s="51">
        <v>36959.521096582866</v>
      </c>
      <c r="F41" s="51">
        <v>783</v>
      </c>
      <c r="G41" s="51">
        <v>189</v>
      </c>
      <c r="H41" s="51">
        <v>202</v>
      </c>
      <c r="I41" s="51">
        <v>200</v>
      </c>
      <c r="J41" s="51">
        <v>192</v>
      </c>
      <c r="K41" s="51">
        <v>36959.521096582859</v>
      </c>
      <c r="L41" s="51">
        <v>9077.313327666443</v>
      </c>
      <c r="M41" s="51">
        <v>9390.9512188660701</v>
      </c>
      <c r="N41" s="51">
        <v>9400.058631349395</v>
      </c>
      <c r="O41" s="51">
        <v>9091.1979187009547</v>
      </c>
    </row>
    <row r="42" spans="1:18" ht="45" hidden="1" x14ac:dyDescent="0.25">
      <c r="B42" s="2" t="s">
        <v>29</v>
      </c>
      <c r="C42" s="2" t="s">
        <v>18</v>
      </c>
      <c r="D42" s="52">
        <v>995</v>
      </c>
      <c r="E42" s="52">
        <v>38566.031694999998</v>
      </c>
      <c r="F42" s="52">
        <v>995</v>
      </c>
      <c r="G42" s="52">
        <v>196</v>
      </c>
      <c r="H42" s="52">
        <v>210</v>
      </c>
      <c r="I42" s="52">
        <v>270</v>
      </c>
      <c r="J42" s="52">
        <v>319</v>
      </c>
      <c r="K42" s="52">
        <v>38566.031694999998</v>
      </c>
      <c r="L42" s="52">
        <v>7749.82719</v>
      </c>
      <c r="M42" s="52">
        <v>8353.8567949999997</v>
      </c>
      <c r="N42" s="52">
        <v>10370.592125000001</v>
      </c>
      <c r="O42" s="52">
        <v>12091.755585000001</v>
      </c>
    </row>
    <row r="45" spans="1:18" x14ac:dyDescent="0.25">
      <c r="B45" s="2" t="s">
        <v>19</v>
      </c>
      <c r="C45" s="52"/>
      <c r="D45" s="52">
        <v>995</v>
      </c>
      <c r="E45" s="52">
        <v>38566.031694999998</v>
      </c>
      <c r="F45" s="52">
        <v>995</v>
      </c>
      <c r="G45" s="52">
        <v>196</v>
      </c>
      <c r="H45" s="52">
        <v>210</v>
      </c>
      <c r="I45" s="52">
        <v>270</v>
      </c>
      <c r="J45" s="52">
        <v>319</v>
      </c>
      <c r="K45" s="52">
        <v>38566.031694999998</v>
      </c>
      <c r="L45" s="52">
        <v>7749.82719</v>
      </c>
      <c r="M45" s="52">
        <v>8353.8567949999997</v>
      </c>
      <c r="N45" s="52">
        <v>10370.592125000001</v>
      </c>
      <c r="O45" s="52">
        <v>12091.755585000001</v>
      </c>
    </row>
    <row r="46" spans="1:18" x14ac:dyDescent="0.25">
      <c r="B46" s="2" t="s">
        <v>30</v>
      </c>
      <c r="C46" s="52"/>
      <c r="D46" s="52">
        <v>783</v>
      </c>
      <c r="E46" s="52">
        <v>36959.521096582866</v>
      </c>
      <c r="F46" s="52">
        <v>783</v>
      </c>
      <c r="G46" s="52">
        <v>189</v>
      </c>
      <c r="H46" s="52">
        <v>202</v>
      </c>
      <c r="I46" s="52">
        <v>200</v>
      </c>
      <c r="J46" s="52">
        <v>192</v>
      </c>
      <c r="K46" s="52">
        <v>36959.521096582859</v>
      </c>
      <c r="L46" s="52">
        <v>9077.313327666443</v>
      </c>
      <c r="M46" s="52">
        <v>9390.9512188660701</v>
      </c>
      <c r="N46" s="52">
        <v>9400.058631349395</v>
      </c>
      <c r="O46" s="52">
        <v>9091.1979187009547</v>
      </c>
    </row>
    <row r="47" spans="1:18" x14ac:dyDescent="0.25">
      <c r="B47" s="2" t="s">
        <v>31</v>
      </c>
      <c r="C47" s="52"/>
      <c r="D47" s="52">
        <v>1610</v>
      </c>
      <c r="E47" s="52">
        <v>146005.66247542665</v>
      </c>
      <c r="F47" s="52">
        <v>1610</v>
      </c>
      <c r="G47" s="52">
        <v>396</v>
      </c>
      <c r="H47" s="52">
        <v>400</v>
      </c>
      <c r="I47" s="52">
        <v>405</v>
      </c>
      <c r="J47" s="52">
        <v>409</v>
      </c>
      <c r="K47" s="52">
        <v>146005.66247542665</v>
      </c>
      <c r="L47" s="52">
        <v>37049.492005820357</v>
      </c>
      <c r="M47" s="52">
        <v>36128.694722059779</v>
      </c>
      <c r="N47" s="52">
        <v>36276.044284360352</v>
      </c>
      <c r="O47" s="52">
        <v>36551.431463186185</v>
      </c>
    </row>
    <row r="48" spans="1:18" x14ac:dyDescent="0.25">
      <c r="B48" s="2" t="s">
        <v>32</v>
      </c>
      <c r="C48" s="52"/>
      <c r="D48" s="52">
        <v>3388</v>
      </c>
      <c r="E48" s="52">
        <v>221531.21526700951</v>
      </c>
      <c r="F48" s="52">
        <v>3388</v>
      </c>
      <c r="G48" s="52">
        <v>781</v>
      </c>
      <c r="H48" s="52">
        <v>812</v>
      </c>
      <c r="I48" s="52">
        <v>875</v>
      </c>
      <c r="J48" s="52">
        <v>920</v>
      </c>
      <c r="K48" s="52">
        <v>221531.21526700951</v>
      </c>
      <c r="L48" s="52">
        <v>53876.632523486798</v>
      </c>
      <c r="M48" s="52">
        <v>53873.502735925853</v>
      </c>
      <c r="N48" s="52">
        <v>56046.695040709747</v>
      </c>
      <c r="O48" s="52">
        <v>57734.384966887141</v>
      </c>
    </row>
  </sheetData>
  <mergeCells count="29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2024-08-28T04:05:51Z</dcterms:created>
  <dcterms:modified xsi:type="dcterms:W3CDTF">2024-08-28T05:14:52Z</dcterms:modified>
</cp:coreProperties>
</file>